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Лист1!$A$1:$M$33</definedName>
  </definedNames>
  <calcPr calcId="162913"/>
</workbook>
</file>

<file path=xl/calcChain.xml><?xml version="1.0" encoding="utf-8"?>
<calcChain xmlns="http://schemas.openxmlformats.org/spreadsheetml/2006/main">
  <c r="G17" i="1" l="1"/>
  <c r="L16" i="1"/>
  <c r="J16" i="1"/>
  <c r="K16" i="1" s="1"/>
  <c r="L15" i="1"/>
  <c r="J15" i="1"/>
  <c r="L14" i="1"/>
  <c r="J14" i="1"/>
  <c r="L13" i="1"/>
  <c r="J13" i="1"/>
  <c r="K13" i="1" s="1"/>
  <c r="L12" i="1"/>
  <c r="J12" i="1"/>
  <c r="L17" i="1" l="1"/>
  <c r="K15" i="1"/>
  <c r="J17" i="1"/>
  <c r="K14" i="1"/>
  <c r="K12" i="1"/>
  <c r="K17" i="1" s="1"/>
</calcChain>
</file>

<file path=xl/sharedStrings.xml><?xml version="1.0" encoding="utf-8"?>
<sst xmlns="http://schemas.openxmlformats.org/spreadsheetml/2006/main" count="52" uniqueCount="47">
  <si>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</si>
  <si>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</si>
  <si>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</si>
  <si>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</si>
  <si>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</si>
  <si>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</si>
  <si>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</si>
  <si>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</si>
  <si>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</si>
  <si>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</si>
  <si>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</si>
  <si>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</si>
  <si>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</si>
  <si>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</si>
  <si>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</si>
  <si>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</si>
  <si>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</si>
  <si>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</si>
  <si>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</si>
  <si>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</si>
  <si>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</si>
  <si>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</si>
  <si>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</si>
  <si>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</si>
  <si>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</si>
  <si>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</si>
  <si>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</si>
  <si>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</si>
  <si>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</si>
  <si>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</si>
  <si>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</si>
  <si>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</si>
  <si>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КГ</t>
  </si>
  <si>
    <t>Материалы полимерные изоляционные</t>
  </si>
  <si>
    <t>ЛОТ № СНГ-НВЛ - 01/09.24</t>
  </si>
  <si>
    <t>Материалы полимер.отделочные  и кров.</t>
  </si>
  <si>
    <t>Мастика пластизольная Ч-5-А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</si>
  <si>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</si>
  <si>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Манжета герметизирующая ГМНР 150-400</t>
  </si>
  <si>
    <t>ХМАО-Югра, Нижневартовский район, ПБ №2 Мыхпай склад 21_Зап/части и СИЗ, максимальная удаленность 15 км от г. Нижневартовска</t>
  </si>
  <si>
    <t>ШТ</t>
  </si>
  <si>
    <t xml:space="preserve">Срок вывоза товара в течении 3-х месяцев с момента заключения договора
</t>
  </si>
  <si>
    <t>Манжета герметизирующая ГМНР 200-400</t>
  </si>
  <si>
    <t>Средства индивидуальной защиты</t>
  </si>
  <si>
    <t>Противогаз ПШ-1Б</t>
  </si>
  <si>
    <t>Противогаз ПШ-20РВ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</si>
  <si>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(полимерные МТР и СИЗ)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</si>
</sst>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J21" sqref="J21"/>
    </sheetView>
  </sheetViews>
  <sheetFormatPr defaultRowHeight="15.75" x14ac:dyDescent="0.25"/>
  <cols>
    <col min="1" max="1" width="23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3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5" t="s">
        <v>11</v>
      </c>
      <c r="C3" s="55"/>
      <c r="D3" s="55"/>
      <c r="E3" s="55"/>
      <c r="F3" s="55"/>
      <c r="G3" s="55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56" t="s">
        <v>20</v>
      </c>
      <c r="C5" s="56"/>
      <c r="D5" s="56"/>
      <c r="E5" s="56"/>
      <c r="F5" s="56"/>
      <c r="G5" s="56"/>
      <c r="H5" s="56"/>
      <c r="I5" s="56"/>
      <c r="J5" s="56"/>
      <c r="K5" s="56"/>
    </row>
    <row r="6" spans="1:13" s="16" customFormat="1" x14ac:dyDescent="0.25"/>
    <row r="7" spans="1:13" s="16" customFormat="1" ht="22.5" x14ac:dyDescent="0.3">
      <c r="A7" s="57" t="s">
        <v>34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3" s="16" customFormat="1" ht="9.75" customHeight="1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3" s="28" customFormat="1" ht="34.5" customHeight="1" x14ac:dyDescent="0.3">
      <c r="A9" s="60" t="s">
        <v>46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28" customFormat="1" ht="18.75" x14ac:dyDescent="0.3">
      <c r="D10" s="35"/>
      <c r="E10" s="48"/>
    </row>
    <row r="11" spans="1:13" s="28" customFormat="1" ht="75" x14ac:dyDescent="0.3">
      <c r="A11" s="25" t="s">
        <v>25</v>
      </c>
      <c r="B11" s="25" t="s">
        <v>0</v>
      </c>
      <c r="C11" s="27" t="s">
        <v>17</v>
      </c>
      <c r="D11" s="29" t="s">
        <v>26</v>
      </c>
      <c r="E11" s="25" t="s">
        <v>15</v>
      </c>
      <c r="F11" s="25" t="s">
        <v>1</v>
      </c>
      <c r="G11" s="25" t="s">
        <v>16</v>
      </c>
      <c r="H11" s="45" t="s">
        <v>30</v>
      </c>
      <c r="I11" s="25" t="s">
        <v>18</v>
      </c>
      <c r="J11" s="25" t="s">
        <v>23</v>
      </c>
      <c r="K11" s="25" t="s">
        <v>21</v>
      </c>
      <c r="L11" s="27" t="s">
        <v>24</v>
      </c>
      <c r="M11" s="61" t="s">
        <v>19</v>
      </c>
    </row>
    <row r="12" spans="1:13" s="28" customFormat="1" ht="112.5" x14ac:dyDescent="0.3">
      <c r="A12" s="64" t="s">
        <v>35</v>
      </c>
      <c r="B12" s="52">
        <v>1</v>
      </c>
      <c r="C12" s="65" t="s">
        <v>36</v>
      </c>
      <c r="D12" s="53">
        <v>20159516</v>
      </c>
      <c r="E12" s="52" t="s">
        <v>37</v>
      </c>
      <c r="F12" s="54" t="s">
        <v>32</v>
      </c>
      <c r="G12" s="62">
        <v>495.4</v>
      </c>
      <c r="H12" s="42">
        <v>1.1200000000000001</v>
      </c>
      <c r="I12" s="25"/>
      <c r="J12" s="20">
        <f t="shared" ref="J12" si="0">ROUND(I12*G12,2)</f>
        <v>0</v>
      </c>
      <c r="K12" s="20">
        <f t="shared" ref="K12" si="1">L12-J12</f>
        <v>0</v>
      </c>
      <c r="L12" s="20">
        <f t="shared" ref="L12" si="2">ROUND(I12*G12*1.2,2)</f>
        <v>0</v>
      </c>
      <c r="M12" s="52" t="s">
        <v>22</v>
      </c>
    </row>
    <row r="13" spans="1:13" ht="49.5" customHeight="1" x14ac:dyDescent="0.25">
      <c r="A13" s="66" t="s">
        <v>33</v>
      </c>
      <c r="B13" s="52">
        <v>2</v>
      </c>
      <c r="C13" s="65" t="s">
        <v>38</v>
      </c>
      <c r="D13" s="53">
        <v>20687759</v>
      </c>
      <c r="E13" s="67" t="s">
        <v>39</v>
      </c>
      <c r="F13" s="54" t="s">
        <v>40</v>
      </c>
      <c r="G13" s="68">
        <v>3</v>
      </c>
      <c r="H13" s="42">
        <v>3924.35</v>
      </c>
      <c r="I13" s="25"/>
      <c r="J13" s="20">
        <f>ROUND(I13*G13,2)</f>
        <v>0</v>
      </c>
      <c r="K13" s="20">
        <f>L13-J13</f>
        <v>0</v>
      </c>
      <c r="L13" s="20">
        <f>ROUND(I13*G13*1.2,2)</f>
        <v>0</v>
      </c>
      <c r="M13" s="69" t="s">
        <v>41</v>
      </c>
    </row>
    <row r="14" spans="1:13" ht="51.75" customHeight="1" x14ac:dyDescent="0.25">
      <c r="A14" s="70"/>
      <c r="B14" s="52">
        <v>3</v>
      </c>
      <c r="C14" s="65" t="s">
        <v>42</v>
      </c>
      <c r="D14" s="53">
        <v>20687768</v>
      </c>
      <c r="E14" s="71"/>
      <c r="F14" s="54" t="s">
        <v>40</v>
      </c>
      <c r="G14" s="68">
        <v>1</v>
      </c>
      <c r="H14" s="42">
        <v>6899.96</v>
      </c>
      <c r="I14" s="25"/>
      <c r="J14" s="20">
        <f t="shared" ref="J14" si="3">ROUND(I14*G14,2)</f>
        <v>0</v>
      </c>
      <c r="K14" s="20">
        <f t="shared" ref="K14" si="4">L14-J14</f>
        <v>0</v>
      </c>
      <c r="L14" s="20">
        <f t="shared" ref="L14" si="5">ROUND(I14*G14*1.2,2)</f>
        <v>0</v>
      </c>
      <c r="M14" s="72"/>
    </row>
    <row r="15" spans="1:13" ht="42.75" customHeight="1" x14ac:dyDescent="0.25">
      <c r="A15" s="66" t="s">
        <v>43</v>
      </c>
      <c r="B15" s="52">
        <v>4</v>
      </c>
      <c r="C15" s="65" t="s">
        <v>44</v>
      </c>
      <c r="D15" s="53">
        <v>20517767</v>
      </c>
      <c r="E15" s="67" t="s">
        <v>39</v>
      </c>
      <c r="F15" s="54" t="s">
        <v>40</v>
      </c>
      <c r="G15" s="68">
        <v>172</v>
      </c>
      <c r="H15" s="42">
        <v>8143.3</v>
      </c>
      <c r="I15" s="25"/>
      <c r="J15" s="20">
        <f>ROUND(I15*G15,2)</f>
        <v>0</v>
      </c>
      <c r="K15" s="20">
        <f>L15-J15</f>
        <v>0</v>
      </c>
      <c r="L15" s="20">
        <f>ROUND(I15*G15*1.2,2)</f>
        <v>0</v>
      </c>
      <c r="M15" s="69" t="s">
        <v>41</v>
      </c>
    </row>
    <row r="16" spans="1:13" ht="48" customHeight="1" x14ac:dyDescent="0.25">
      <c r="A16" s="70"/>
      <c r="B16" s="52">
        <v>5</v>
      </c>
      <c r="C16" s="65" t="s">
        <v>45</v>
      </c>
      <c r="D16" s="53">
        <v>20617757</v>
      </c>
      <c r="E16" s="71"/>
      <c r="F16" s="54" t="s">
        <v>40</v>
      </c>
      <c r="G16" s="68">
        <v>76</v>
      </c>
      <c r="H16" s="42">
        <v>20637.13</v>
      </c>
      <c r="I16" s="25"/>
      <c r="J16" s="20">
        <f t="shared" ref="J16" si="6">ROUND(I16*G16,2)</f>
        <v>0</v>
      </c>
      <c r="K16" s="20">
        <f t="shared" ref="K16" si="7">L16-J16</f>
        <v>0</v>
      </c>
      <c r="L16" s="20">
        <f t="shared" ref="L16" si="8">ROUND(I16*G16*1.2,2)</f>
        <v>0</v>
      </c>
      <c r="M16" s="72"/>
    </row>
    <row r="17" spans="1:13" ht="18.75" x14ac:dyDescent="0.3">
      <c r="A17" s="52"/>
      <c r="B17" s="52"/>
      <c r="C17" s="30" t="s">
        <v>2</v>
      </c>
      <c r="D17" s="46"/>
      <c r="E17" s="63"/>
      <c r="F17" s="31"/>
      <c r="G17" s="49">
        <f>SUM(G12:G16)</f>
        <v>747.4</v>
      </c>
      <c r="H17" s="51"/>
      <c r="I17" s="32"/>
      <c r="J17" s="32">
        <f>SUM(J12:J16)</f>
        <v>0</v>
      </c>
      <c r="K17" s="32">
        <f>SUM(K12:K16)</f>
        <v>0</v>
      </c>
      <c r="L17" s="32">
        <f>SUM(L12:L16)</f>
        <v>0</v>
      </c>
      <c r="M17" s="50"/>
    </row>
    <row r="18" spans="1:13" ht="18.75" x14ac:dyDescent="0.3">
      <c r="A18" s="28"/>
      <c r="B18" s="28"/>
      <c r="C18" s="28"/>
      <c r="D18" s="35"/>
      <c r="E18" s="48"/>
      <c r="F18" s="28"/>
      <c r="G18" s="28"/>
      <c r="H18" s="28"/>
      <c r="I18" s="28"/>
      <c r="J18" s="28"/>
      <c r="K18" s="28"/>
      <c r="L18" s="28"/>
      <c r="M18" s="28"/>
    </row>
    <row r="19" spans="1:13" ht="22.5" x14ac:dyDescent="0.3">
      <c r="A19" s="33" t="s">
        <v>31</v>
      </c>
      <c r="B19" s="34"/>
      <c r="C19" s="34"/>
      <c r="D19" s="36"/>
      <c r="E19" s="48"/>
      <c r="F19" s="28"/>
      <c r="G19" s="28"/>
      <c r="H19" s="28"/>
      <c r="I19" s="28"/>
      <c r="J19" s="28"/>
      <c r="K19" s="28"/>
      <c r="L19" s="28"/>
      <c r="M19" s="28"/>
    </row>
    <row r="20" spans="1:13" ht="18.75" x14ac:dyDescent="0.3">
      <c r="A20" s="28"/>
      <c r="B20" s="28"/>
      <c r="C20" s="28"/>
      <c r="D20" s="40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23.25" x14ac:dyDescent="0.25">
      <c r="A21" s="3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K21" s="17"/>
      <c r="L21" s="18"/>
      <c r="M21" s="17"/>
    </row>
    <row r="22" spans="1:13" ht="18.75" x14ac:dyDescent="0.25">
      <c r="A22" s="58" t="s">
        <v>28</v>
      </c>
      <c r="B22" s="58"/>
      <c r="C22" s="58"/>
      <c r="D22" s="58"/>
      <c r="E22" s="58"/>
      <c r="F22" s="58"/>
      <c r="G22" s="59"/>
      <c r="H22" s="59"/>
      <c r="I22" s="59"/>
      <c r="J22" s="59"/>
      <c r="K22" s="59"/>
      <c r="M22" s="17"/>
    </row>
    <row r="23" spans="1:13" x14ac:dyDescent="0.25">
      <c r="A23" s="47"/>
      <c r="B23" s="47"/>
      <c r="C23" s="47"/>
      <c r="D23" s="47"/>
      <c r="E23" s="47"/>
    </row>
    <row r="24" spans="1:13" ht="18.75" x14ac:dyDescent="0.25">
      <c r="A24" s="3" t="s">
        <v>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2" t="s">
        <v>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0.25" x14ac:dyDescent="0.25">
      <c r="A26" s="7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20.25" x14ac:dyDescent="0.25">
      <c r="A27" s="7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25">
      <c r="A28" s="3"/>
      <c r="B28" s="3"/>
      <c r="C28" s="4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3">
      <c r="A29" s="3"/>
      <c r="B29" s="3" t="s">
        <v>27</v>
      </c>
      <c r="C29" s="19"/>
      <c r="D29" s="5" t="s">
        <v>5</v>
      </c>
      <c r="E29" s="3"/>
      <c r="F29" s="3"/>
      <c r="G29" s="3"/>
      <c r="H29" s="3"/>
      <c r="I29" s="3"/>
      <c r="J29" s="3"/>
      <c r="K29" s="3"/>
      <c r="L29" s="3"/>
      <c r="M29" s="3"/>
    </row>
    <row r="30" spans="1:13" ht="37.5" x14ac:dyDescent="0.25">
      <c r="A30" s="23"/>
      <c r="B30" s="23"/>
      <c r="C30" s="22" t="s">
        <v>6</v>
      </c>
      <c r="D30" s="21"/>
      <c r="E30" s="37" t="s">
        <v>7</v>
      </c>
      <c r="F30" s="23" t="s">
        <v>13</v>
      </c>
      <c r="G30" s="23"/>
      <c r="H30" s="23"/>
      <c r="I30" s="23"/>
      <c r="J30" s="23"/>
      <c r="K30" s="23"/>
      <c r="L30" s="23"/>
      <c r="M30" s="23"/>
    </row>
    <row r="31" spans="1:13" ht="18.75" x14ac:dyDescent="0.25">
      <c r="A31" s="3"/>
      <c r="B31" s="3"/>
      <c r="C31" s="3"/>
      <c r="D31" s="2"/>
      <c r="E31" s="3"/>
      <c r="F31" s="3"/>
      <c r="G31" s="3"/>
      <c r="H31" s="3"/>
      <c r="I31" s="3"/>
      <c r="J31" s="3"/>
      <c r="K31" s="3"/>
      <c r="L31" s="3"/>
      <c r="M31" s="3"/>
    </row>
    <row r="32" spans="1:13" ht="18.75" x14ac:dyDescent="0.25">
      <c r="A32" s="3"/>
      <c r="B32" s="3"/>
      <c r="C32" s="3" t="s">
        <v>8</v>
      </c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8.75" x14ac:dyDescent="0.25">
      <c r="A33" s="3"/>
      <c r="B33" s="3"/>
      <c r="C33" s="6"/>
      <c r="D33" s="3"/>
      <c r="E33" s="38" t="s">
        <v>9</v>
      </c>
      <c r="F33" s="3"/>
      <c r="G33" s="3"/>
      <c r="H33" s="3"/>
      <c r="I33" s="3"/>
      <c r="J33" s="3"/>
      <c r="K33" s="3"/>
      <c r="L33" s="3"/>
      <c r="M33" s="3"/>
    </row>
  </sheetData>
  <mergeCells count="11">
    <mergeCell ref="A13:A14"/>
    <mergeCell ref="E13:E14"/>
    <mergeCell ref="M13:M14"/>
    <mergeCell ref="A15:A16"/>
    <mergeCell ref="E15:E16"/>
    <mergeCell ref="M15:M16"/>
    <mergeCell ref="A9:M9"/>
    <mergeCell ref="B3:G3"/>
    <mergeCell ref="B5:K5"/>
    <mergeCell ref="A7:K7"/>
    <mergeCell ref="A22:K22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2024-09-11T06:28:16Z</dcterms:modified>
</cp:coreProperties>
</file>